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<sst xmlns="http://schemas.openxmlformats.org/spreadsheetml/2006/main" count="38" uniqueCount="32">
  <si>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</si>
  <si>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</si>
  <si>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</si>
  <si>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</si>
  <si>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</si>
  <si>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</si>
  <si>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</si>
  <si>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</si>
  <si>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</si>
  <si>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</si>
  <si>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</si>
  <si>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</si>
  <si>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</si>
  <si>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</si>
  <si>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</si>
  <si>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</si>
  <si>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</si>
  <si>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</si>
  <si>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</si>
  <si>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 QUE LO EXPIDE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</si>
  <si>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</si>
  <si>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</si>
  <si>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</si>
  <si>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</si>
  <si>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</si>
  <si>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</si>
  <si>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</si>
  <si>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</si>
  <si>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</si>
  <si>
    <t>ESPECIALIDAD AMBULATORIA - Oftalmología en Vigo</t>
  </si>
  <si>
    <r>
      <t xml:space="preserve">Lote 3: Servicio de </t>
    </r>
    <r>
      <rPr>
        <b/>
        <sz val="11"/>
        <color theme="1"/>
        <rFont val="Calibri"/>
        <family val="2"/>
      </rPr>
      <t>Oftalmología</t>
    </r>
    <r>
      <rPr>
        <sz val="11"/>
        <color theme="1"/>
        <rFont val="Calibri"/>
        <family val="2"/>
      </rPr>
      <t xml:space="preserve"> para el Hospital FREMAP de Vigo.</t>
    </r>
  </si>
  <si>
    <t>• Nº de procedimientos de cuerpos extraños en el ojo, conjuntivitis e infecciones oculares, lesiones y contusiones en el ojo.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</si>
</sst>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2" fontId="2" fillId="3" borderId="1" xfId="0" applyNumberFormat="1" applyFont="1" applyFill="1" applyBorder="1" applyAlignment="1">
      <alignment horizontal="right" vertical="center" wrapText="1" inden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0" fontId="15" fillId="14" borderId="0" xfId="0" applyFont="1" applyFill="1" applyAlignment="1">
      <alignment horizontal="center"/>
    </xf>
    <xf numFmtId="0" fontId="16" fillId="0" borderId="9" xfId="0" applyFont="1" applyFill="1" applyBorder="1" applyAlignment="1">
      <alignment horizontal="justify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7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71.85546875" style="6" customWidth="1"/>
    <col min="10" max="10" width="35.5703125" style="6" customWidth="1"/>
    <col min="11" max="11" width="4.5703125" style="6" customWidth="1"/>
    <col min="12" max="12" width="57.425781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9" width="9.140625" style="6"/>
    <col min="20" max="41" width="9.28515625" style="6" customWidth="1"/>
    <col min="42" max="16384" width="9.140625" style="6"/>
  </cols>
  <sheetData>
    <row r="1" spans="1:41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15.75" customHeight="1" thickBot="1" x14ac:dyDescent="0.3">
      <c r="A2" s="82" t="s">
        <v>29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4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</row>
    <row r="3" spans="1:41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</row>
    <row r="4" spans="1:41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</row>
    <row r="5" spans="1:41" ht="15.75" customHeight="1" x14ac:dyDescent="0.25">
      <c r="A5" s="15"/>
      <c r="B5" s="15"/>
      <c r="C5" s="93" t="s">
        <v>24</v>
      </c>
      <c r="D5" s="94"/>
      <c r="E5" s="94"/>
      <c r="F5" s="95"/>
      <c r="G5" s="14"/>
      <c r="H5" s="14"/>
      <c r="I5" s="99" t="s">
        <v>24</v>
      </c>
      <c r="J5" s="100"/>
      <c r="K5" s="14"/>
      <c r="L5" s="103" t="s">
        <v>24</v>
      </c>
      <c r="M5" s="104"/>
      <c r="N5" s="14"/>
      <c r="O5" s="85" t="s">
        <v>24</v>
      </c>
      <c r="P5" s="86"/>
      <c r="Q5" s="87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15.75" customHeight="1" thickBot="1" x14ac:dyDescent="0.3">
      <c r="A6" s="14"/>
      <c r="B6" s="14"/>
      <c r="C6" s="96" t="s">
        <v>4</v>
      </c>
      <c r="D6" s="97"/>
      <c r="E6" s="97"/>
      <c r="F6" s="98"/>
      <c r="G6" s="14"/>
      <c r="H6" s="14"/>
      <c r="I6" s="101" t="s">
        <v>5</v>
      </c>
      <c r="J6" s="102"/>
      <c r="K6" s="14"/>
      <c r="L6" s="105" t="s">
        <v>6</v>
      </c>
      <c r="M6" s="106"/>
      <c r="N6" s="14"/>
      <c r="O6" s="88" t="s">
        <v>7</v>
      </c>
      <c r="P6" s="89"/>
      <c r="Q6" s="90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09" t="s">
        <v>3</v>
      </c>
      <c r="M7" s="110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25">
      <c r="A8" s="14"/>
      <c r="B8" s="107" t="s">
        <v>16</v>
      </c>
      <c r="C8" s="42"/>
      <c r="D8" s="44"/>
      <c r="E8" s="45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76"/>
      <c r="M8" s="77"/>
      <c r="N8" s="17"/>
      <c r="O8" s="54"/>
      <c r="P8" s="55"/>
      <c r="Q8" s="52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13.5" thickBot="1" x14ac:dyDescent="0.3">
      <c r="A9" s="14"/>
      <c r="B9" s="108"/>
      <c r="C9" s="43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78"/>
      <c r="M9" s="79"/>
      <c r="N9" s="17"/>
      <c r="O9" s="56"/>
      <c r="P9" s="57"/>
      <c r="Q9" s="53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59" t="s">
        <v>12</v>
      </c>
      <c r="J10" s="60">
        <f>SUMIFS(I8:I9,F8:F9,"SI")</f>
        <v>0</v>
      </c>
      <c r="K10" s="17"/>
      <c r="L10" s="4" t="s">
        <v>13</v>
      </c>
      <c r="M10" s="41">
        <f>COUNTIFS(F8:F9,"SI",L8:L9,"SI")</f>
        <v>0</v>
      </c>
      <c r="N10" s="17"/>
      <c r="O10" s="91" t="s">
        <v>23</v>
      </c>
      <c r="P10" s="92"/>
      <c r="Q10" s="60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91" t="s">
        <v>11</v>
      </c>
      <c r="P11" s="92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16.5" customHeight="1" thickBot="1" x14ac:dyDescent="0.3">
      <c r="A12" s="14"/>
      <c r="B12" s="65" t="s">
        <v>14</v>
      </c>
      <c r="C12" s="66"/>
      <c r="D12" s="67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13.5" thickBot="1" x14ac:dyDescent="0.3">
      <c r="A13" s="14"/>
      <c r="B13" s="68" t="s">
        <v>15</v>
      </c>
      <c r="C13" s="69"/>
      <c r="D13" s="70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0.25" customHeight="1" thickBot="1" x14ac:dyDescent="0.3">
      <c r="A18" s="26"/>
      <c r="B18" s="71" t="s">
        <v>25</v>
      </c>
      <c r="C18" s="72"/>
      <c r="D18" s="73"/>
      <c r="E18" s="80">
        <f>IFERROR((D11/C11)*(E11/C11),0)</f>
        <v>0</v>
      </c>
      <c r="F18" s="81"/>
      <c r="G18" s="24"/>
      <c r="H18" s="24"/>
      <c r="I18" s="3" t="s">
        <v>26</v>
      </c>
      <c r="J18" s="7">
        <f>IFERROR(J10/J11,0)</f>
        <v>0</v>
      </c>
      <c r="K18" s="37"/>
      <c r="L18" s="5" t="s">
        <v>27</v>
      </c>
      <c r="M18" s="58">
        <f>IFERROR(M10/M11,0)</f>
        <v>0</v>
      </c>
      <c r="N18" s="38"/>
      <c r="O18" s="74" t="s">
        <v>28</v>
      </c>
      <c r="P18" s="75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</sheetData>
  <sheetProtection password="DA9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B12:D12"/>
    <mergeCell ref="B13:D13"/>
    <mergeCell ref="B18:D18"/>
    <mergeCell ref="O18:P18"/>
    <mergeCell ref="L8:M8"/>
    <mergeCell ref="L9:M9"/>
    <mergeCell ref="E18:F18"/>
  </mergeCells>
  <conditionalFormatting sqref="I9 J9 L9 O9 P9 Q9">
    <cfRule type="expression" dxfId="1" priority="54">
      <formula>$F$9&lt;&gt;"SI"</formula>
    </cfRule>
  </conditionalFormatting>
  <conditionalFormatting sqref="I8 J8 L8 O8 P8 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7" sqref="C7"/>
    </sheetView>
  </sheetViews>
  <sheetFormatPr baseColWidth="10" defaultRowHeight="15" x14ac:dyDescent="0.25"/>
  <cols>
    <col min="2" max="2" width="43.28515625" customWidth="1"/>
    <col min="3" max="3" width="46.5703125" customWidth="1"/>
  </cols>
  <sheetData>
    <row r="6" spans="2:3" x14ac:dyDescent="0.25">
      <c r="B6" s="63" t="s">
        <v>20</v>
      </c>
      <c r="C6" s="63" t="s">
        <v>21</v>
      </c>
    </row>
    <row r="7" spans="2:3" ht="72" customHeight="1" x14ac:dyDescent="0.25">
      <c r="B7" s="64" t="s">
        <v>30</v>
      </c>
      <c r="C7" s="64" t="s">
        <v>31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2019-01-08T14:46:22Z</dcterms:modified>
</cp:coreProperties>
</file>